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9000" tabRatio="318"/>
  </bookViews>
  <sheets>
    <sheet name="Приложение 16(1)" sheetId="11" r:id="rId1"/>
  </sheets>
  <definedNames>
    <definedName name="Date">'Приложение 16(1)'!$A$1</definedName>
    <definedName name="Law">'Приложение 16(1)'!$V$5</definedName>
    <definedName name="ReportNameYear">'Приложение 16(1)'!$A$7</definedName>
    <definedName name="s" hidden="1">{#N/A,#N/A,FALSE,"Вып.доходы"}</definedName>
    <definedName name="TableHeaderYear1">'Приложение 16(1)'!$AD$1</definedName>
    <definedName name="TableHeaderYear2">'Приложение 16(1)'!$AD$2</definedName>
    <definedName name="TableHeaderYear3">'Приложение 16(1)'!$AD$3</definedName>
    <definedName name="TableHeaderYear4">'Приложение 16(1)'!$AD$4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16(1)'!$A$1:$AH$20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11" l="1"/>
  <c r="E7" i="11" s="1"/>
  <c r="V4" i="11" l="1"/>
  <c r="V3" i="11"/>
  <c r="G11" i="11"/>
  <c r="Q11" i="11"/>
  <c r="L11" i="11"/>
  <c r="Y11" i="11"/>
  <c r="T11" i="11"/>
  <c r="H11" i="11"/>
  <c r="K11" i="11"/>
  <c r="S11" i="11"/>
  <c r="O11" i="11"/>
  <c r="W11" i="11"/>
  <c r="E11" i="11"/>
  <c r="I11" i="11"/>
  <c r="N11" i="11"/>
  <c r="AA11" i="11"/>
  <c r="V11" i="11"/>
  <c r="AG11" i="11"/>
  <c r="AD11" i="11"/>
  <c r="P11" i="11"/>
  <c r="X11" i="11"/>
  <c r="AF11" i="11"/>
  <c r="J11" i="11"/>
  <c r="AB11" i="11"/>
  <c r="AH11" i="11"/>
  <c r="AE11" i="11"/>
  <c r="F11" i="11"/>
  <c r="R11" i="11"/>
  <c r="M11" i="11"/>
  <c r="Z11" i="11"/>
  <c r="U11" i="11"/>
  <c r="AC11" i="11"/>
</calcChain>
</file>

<file path=xl/sharedStrings.xml><?xml version="1.0" encoding="utf-8"?>
<sst xmlns="http://schemas.openxmlformats.org/spreadsheetml/2006/main" count="38" uniqueCount="35">
  <si>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</si>
  <si>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</si>
  <si>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</si>
  <si>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</si>
  <si>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</si>
  <si>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</si>
  <si>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</si>
  <si>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</si>
  <si>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</si>
  <si>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</si>
  <si>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</si>
  <si>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</si>
  <si>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</si>
  <si>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</si>
  <si>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</si>
  <si>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</si>
  <si>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</si>
  <si>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</si>
  <si>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</si>
  <si>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</si>
  <si>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Алеутский муниципальный округ</t>
  </si>
  <si>
    <t>Приложение 16¹</t>
  </si>
  <si>
    <t>01.01.2023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</si>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</sst>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9"/>
  <sheetViews>
    <sheetView tabSelected="1" view="pageBreakPreview" topLeftCell="A4" zoomScale="70" zoomScaleNormal="70" zoomScaleSheetLayoutView="70" workbookViewId="0">
      <selection activeCell="V6" sqref="V6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6" width="22.140625" style="1" bestFit="1" customWidth="1"/>
    <col min="7" max="32" width="19.7109375" style="1" customWidth="1"/>
    <col min="33" max="34" width="22.42578125" style="1" customWidth="1"/>
    <col min="35" max="16384" width="9.140625" style="1"/>
  </cols>
  <sheetData>
    <row r="1" spans="1:48" x14ac:dyDescent="0.25">
      <c r="A1" s="1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3"/>
      <c r="V1" s="9" t="s">
        <v>21</v>
      </c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3"/>
      <c r="V2" s="9" t="s">
        <v>11</v>
      </c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3"/>
      <c r="V3" s="9" t="str">
        <f>CONCATENATE("""О краевом бюджете на ",Year," год")</f>
        <v>"О краевом бюджете на 2023 год</v>
      </c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3"/>
      <c r="V4" s="9" t="str">
        <f>CONCATENATE("и на плановый период ",Year+1," и ",Year+2," годов""")</f>
        <v>и на плановый период 2024 и 2025 годов"</v>
      </c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3"/>
      <c r="V5" s="9" t="s">
        <v>34</v>
      </c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ht="38.25" customHeight="1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"/>
      <c r="V6" s="9"/>
      <c r="Z6" s="9"/>
      <c r="AA6" s="29"/>
      <c r="AB6" s="29"/>
      <c r="AD6" s="12"/>
      <c r="AE6" s="29"/>
      <c r="AI6" s="29"/>
      <c r="AJ6" s="12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</row>
    <row r="7" spans="1:48" ht="42" customHeight="1" x14ac:dyDescent="0.3">
      <c r="A7" s="67"/>
      <c r="B7" s="67"/>
      <c r="C7" s="67"/>
      <c r="D7" s="67"/>
      <c r="E7" s="79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2024 и 2025 годов</v>
      </c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10"/>
      <c r="X7" s="10"/>
      <c r="Z7" s="11"/>
      <c r="AA7" s="10"/>
      <c r="AB7" s="10"/>
      <c r="AC7" s="5"/>
      <c r="AD7" s="5"/>
      <c r="AE7" s="4"/>
      <c r="AH7" s="11"/>
      <c r="AI7" s="2"/>
      <c r="AJ7" s="1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8" ht="66.75" customHeight="1" x14ac:dyDescent="0.3">
      <c r="A8" s="67"/>
      <c r="B8" s="67"/>
      <c r="C8" s="67"/>
      <c r="D8" s="67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10"/>
      <c r="X8" s="10"/>
      <c r="Z8" s="11"/>
      <c r="AA8" s="10"/>
      <c r="AB8" s="10"/>
      <c r="AC8" s="5"/>
      <c r="AD8" s="5"/>
      <c r="AE8" s="4"/>
      <c r="AH8" s="11"/>
      <c r="AI8" s="29"/>
      <c r="AJ8" s="12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9" spans="1:48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U9" s="6"/>
      <c r="V9" s="50" t="s">
        <v>12</v>
      </c>
      <c r="Z9" s="9"/>
      <c r="AA9" s="6"/>
      <c r="AB9" s="6"/>
      <c r="AE9" s="8"/>
      <c r="AH9" s="9"/>
      <c r="AI9" s="2"/>
      <c r="AJ9" s="1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8" s="18" customFormat="1" ht="62.25" customHeight="1" x14ac:dyDescent="0.2">
      <c r="A10" s="77" t="s">
        <v>15</v>
      </c>
      <c r="B10" s="75" t="s">
        <v>18</v>
      </c>
      <c r="C10" s="75" t="s">
        <v>17</v>
      </c>
      <c r="D10" s="75" t="s">
        <v>14</v>
      </c>
      <c r="E10" s="76" t="s">
        <v>13</v>
      </c>
      <c r="F10" s="76"/>
      <c r="G10" s="72" t="s">
        <v>0</v>
      </c>
      <c r="H10" s="72"/>
      <c r="I10" s="73" t="s">
        <v>1</v>
      </c>
      <c r="J10" s="73"/>
      <c r="K10" s="70" t="s">
        <v>16</v>
      </c>
      <c r="L10" s="71"/>
      <c r="M10" s="74" t="s">
        <v>2</v>
      </c>
      <c r="N10" s="74"/>
      <c r="O10" s="73" t="s">
        <v>3</v>
      </c>
      <c r="P10" s="73"/>
      <c r="Q10" s="73" t="s">
        <v>4</v>
      </c>
      <c r="R10" s="73"/>
      <c r="S10" s="72" t="s">
        <v>20</v>
      </c>
      <c r="T10" s="72"/>
      <c r="U10" s="72" t="s">
        <v>5</v>
      </c>
      <c r="V10" s="72"/>
      <c r="W10" s="72" t="s">
        <v>10</v>
      </c>
      <c r="X10" s="72"/>
      <c r="Y10" s="72" t="s">
        <v>6</v>
      </c>
      <c r="Z10" s="72"/>
      <c r="AA10" s="72" t="s">
        <v>7</v>
      </c>
      <c r="AB10" s="72"/>
      <c r="AC10" s="72" t="s">
        <v>8</v>
      </c>
      <c r="AD10" s="72"/>
      <c r="AE10" s="72" t="s">
        <v>9</v>
      </c>
      <c r="AF10" s="72"/>
      <c r="AG10" s="68" t="s">
        <v>19</v>
      </c>
      <c r="AH10" s="69"/>
      <c r="AI10" s="16"/>
      <c r="AJ10" s="17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8" s="18" customFormat="1" ht="15.75" customHeight="1" x14ac:dyDescent="0.2">
      <c r="A11" s="78"/>
      <c r="B11" s="76"/>
      <c r="C11" s="76"/>
      <c r="D11" s="76"/>
      <c r="E11" s="15" t="str">
        <f>CONCATENATE(Year+1)</f>
        <v>2024</v>
      </c>
      <c r="F11" s="15" t="str">
        <f>CONCATENATE(Year+2)</f>
        <v>2025</v>
      </c>
      <c r="G11" s="47" t="str">
        <f>CONCATENATE(Year+1)</f>
        <v>2024</v>
      </c>
      <c r="H11" s="47" t="str">
        <f>CONCATENATE(Year+2)</f>
        <v>2025</v>
      </c>
      <c r="I11" s="48" t="str">
        <f>CONCATENATE(Year+1)</f>
        <v>2024</v>
      </c>
      <c r="J11" s="48" t="str">
        <f>CONCATENATE(Year+2)</f>
        <v>2025</v>
      </c>
      <c r="K11" s="48" t="str">
        <f>CONCATENATE(Year+1)</f>
        <v>2024</v>
      </c>
      <c r="L11" s="48" t="str">
        <f>CONCATENATE(Year+2)</f>
        <v>2025</v>
      </c>
      <c r="M11" s="48" t="str">
        <f>CONCATENATE(Year+1)</f>
        <v>2024</v>
      </c>
      <c r="N11" s="48" t="str">
        <f>CONCATENATE(Year+2)</f>
        <v>2025</v>
      </c>
      <c r="O11" s="48" t="str">
        <f>CONCATENATE(Year+1)</f>
        <v>2024</v>
      </c>
      <c r="P11" s="48" t="str">
        <f>CONCATENATE(Year+2)</f>
        <v>2025</v>
      </c>
      <c r="Q11" s="48" t="str">
        <f>CONCATENATE(Year+1)</f>
        <v>2024</v>
      </c>
      <c r="R11" s="48" t="str">
        <f>CONCATENATE(Year+2)</f>
        <v>2025</v>
      </c>
      <c r="S11" s="48" t="str">
        <f>CONCATENATE(Year+1)</f>
        <v>2024</v>
      </c>
      <c r="T11" s="48" t="str">
        <f>CONCATENATE(Year+2)</f>
        <v>2025</v>
      </c>
      <c r="U11" s="48" t="str">
        <f>CONCATENATE(Year+1)</f>
        <v>2024</v>
      </c>
      <c r="V11" s="48" t="str">
        <f>CONCATENATE(Year+2)</f>
        <v>2025</v>
      </c>
      <c r="W11" s="48" t="str">
        <f>CONCATENATE(Year+1)</f>
        <v>2024</v>
      </c>
      <c r="X11" s="48" t="str">
        <f>CONCATENATE(Year+2)</f>
        <v>2025</v>
      </c>
      <c r="Y11" s="48" t="str">
        <f>CONCATENATE(Year+1)</f>
        <v>2024</v>
      </c>
      <c r="Z11" s="48" t="str">
        <f>CONCATENATE(Year+2)</f>
        <v>2025</v>
      </c>
      <c r="AA11" s="48" t="str">
        <f>CONCATENATE(Year+1)</f>
        <v>2024</v>
      </c>
      <c r="AB11" s="48" t="str">
        <f>CONCATENATE(Year+2)</f>
        <v>2025</v>
      </c>
      <c r="AC11" s="48" t="str">
        <f>CONCATENATE(Year+1)</f>
        <v>2024</v>
      </c>
      <c r="AD11" s="48" t="str">
        <f>CONCATENATE(Year+2)</f>
        <v>2025</v>
      </c>
      <c r="AE11" s="48" t="str">
        <f>CONCATENATE(Year+1)</f>
        <v>2024</v>
      </c>
      <c r="AF11" s="48" t="str">
        <f>CONCATENATE(Year+2)</f>
        <v>2025</v>
      </c>
      <c r="AG11" s="48" t="str">
        <f>CONCATENATE(Year+1)</f>
        <v>2024</v>
      </c>
      <c r="AH11" s="48" t="str">
        <f>CONCATENATE(Year+2)</f>
        <v>2025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8" s="26" customFormat="1" ht="20.25" customHeight="1" x14ac:dyDescent="0.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8" s="13" customFormat="1" ht="202.5" x14ac:dyDescent="0.25">
      <c r="A13" s="30" t="s">
        <v>23</v>
      </c>
      <c r="B13" s="31" t="s">
        <v>24</v>
      </c>
      <c r="C13" s="33" t="s">
        <v>25</v>
      </c>
      <c r="D13" s="32" t="s">
        <v>26</v>
      </c>
      <c r="E13" s="44">
        <v>157879.5</v>
      </c>
      <c r="F13" s="44">
        <v>157879.5</v>
      </c>
      <c r="G13" s="44">
        <v>70005.100000000006</v>
      </c>
      <c r="H13" s="44">
        <v>70005.100000000006</v>
      </c>
      <c r="I13" s="44">
        <v>14835.9</v>
      </c>
      <c r="J13" s="44">
        <v>14835.9</v>
      </c>
      <c r="K13" s="44">
        <v>13166.9</v>
      </c>
      <c r="L13" s="44">
        <v>13166.9</v>
      </c>
      <c r="M13" s="44">
        <v>5378.2</v>
      </c>
      <c r="N13" s="44">
        <v>5378.2</v>
      </c>
      <c r="O13" s="44">
        <v>8530.7999999999993</v>
      </c>
      <c r="P13" s="44">
        <v>8530.7999999999993</v>
      </c>
      <c r="Q13" s="44">
        <v>6120</v>
      </c>
      <c r="R13" s="44">
        <v>6120</v>
      </c>
      <c r="S13" s="44">
        <v>2549.9</v>
      </c>
      <c r="T13" s="44">
        <v>2549.9</v>
      </c>
      <c r="U13" s="44">
        <v>23181.1</v>
      </c>
      <c r="V13" s="44">
        <v>23181.1</v>
      </c>
      <c r="W13" s="44">
        <v>4991.7</v>
      </c>
      <c r="X13" s="44">
        <v>4991.7</v>
      </c>
      <c r="Y13" s="44">
        <v>16010.4</v>
      </c>
      <c r="Z13" s="44">
        <v>16010.4</v>
      </c>
      <c r="AA13" s="44">
        <v>10586.1</v>
      </c>
      <c r="AB13" s="44">
        <v>10586.1</v>
      </c>
      <c r="AC13" s="44">
        <v>11590.6</v>
      </c>
      <c r="AD13" s="44">
        <v>11590.6</v>
      </c>
      <c r="AE13" s="44">
        <v>11362.9</v>
      </c>
      <c r="AF13" s="44">
        <v>11362.9</v>
      </c>
      <c r="AG13" s="45">
        <v>356189.1</v>
      </c>
      <c r="AH13" s="45">
        <v>356189.1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/>
      <c r="AT13"/>
      <c r="AU13"/>
      <c r="AV13"/>
    </row>
    <row r="14" spans="1:48" s="13" customFormat="1" ht="37.5" x14ac:dyDescent="0.3">
      <c r="A14" s="38"/>
      <c r="B14" s="39" t="s">
        <v>27</v>
      </c>
      <c r="C14" s="37" t="s">
        <v>25</v>
      </c>
      <c r="D14" s="40"/>
      <c r="E14" s="41">
        <v>157879.5</v>
      </c>
      <c r="F14" s="41">
        <v>157879.5</v>
      </c>
      <c r="G14" s="41">
        <v>70005.100000000006</v>
      </c>
      <c r="H14" s="41">
        <v>70005.100000000006</v>
      </c>
      <c r="I14" s="41">
        <v>14835.9</v>
      </c>
      <c r="J14" s="41">
        <v>14835.9</v>
      </c>
      <c r="K14" s="41">
        <v>13166.9</v>
      </c>
      <c r="L14" s="41">
        <v>13166.9</v>
      </c>
      <c r="M14" s="41">
        <v>5378.2</v>
      </c>
      <c r="N14" s="41">
        <v>5378.2</v>
      </c>
      <c r="O14" s="41">
        <v>8530.7999999999993</v>
      </c>
      <c r="P14" s="41">
        <v>8530.7999999999993</v>
      </c>
      <c r="Q14" s="41">
        <v>6120</v>
      </c>
      <c r="R14" s="41">
        <v>6120</v>
      </c>
      <c r="S14" s="41">
        <v>2549.9</v>
      </c>
      <c r="T14" s="41">
        <v>2549.9</v>
      </c>
      <c r="U14" s="41">
        <v>23181.1</v>
      </c>
      <c r="V14" s="41">
        <v>23181.1</v>
      </c>
      <c r="W14" s="41">
        <v>4991.7</v>
      </c>
      <c r="X14" s="41">
        <v>4991.7</v>
      </c>
      <c r="Y14" s="41">
        <v>16010.4</v>
      </c>
      <c r="Z14" s="41">
        <v>16010.4</v>
      </c>
      <c r="AA14" s="41">
        <v>10586.1</v>
      </c>
      <c r="AB14" s="41">
        <v>10586.1</v>
      </c>
      <c r="AC14" s="41">
        <v>11590.6</v>
      </c>
      <c r="AD14" s="41">
        <v>11590.6</v>
      </c>
      <c r="AE14" s="41">
        <v>11362.9</v>
      </c>
      <c r="AF14" s="41">
        <v>11362.9</v>
      </c>
      <c r="AG14" s="46">
        <v>356189.1</v>
      </c>
      <c r="AH14" s="46">
        <v>356189.1</v>
      </c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3"/>
      <c r="AT14" s="43"/>
      <c r="AU14" s="43"/>
      <c r="AV14" s="43"/>
    </row>
    <row r="15" spans="1:48" s="13" customFormat="1" ht="121.5" x14ac:dyDescent="0.25">
      <c r="A15" s="51" t="s">
        <v>28</v>
      </c>
      <c r="B15" s="52" t="s">
        <v>29</v>
      </c>
      <c r="C15" s="53" t="s">
        <v>30</v>
      </c>
      <c r="D15" s="54" t="s">
        <v>31</v>
      </c>
      <c r="E15" s="55">
        <v>633000</v>
      </c>
      <c r="F15" s="55">
        <v>633000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6">
        <v>633000</v>
      </c>
      <c r="AH15" s="56">
        <v>633000</v>
      </c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/>
      <c r="AT15"/>
      <c r="AU15"/>
      <c r="AV15"/>
    </row>
    <row r="16" spans="1:48" s="13" customFormat="1" ht="20.25" x14ac:dyDescent="0.25">
      <c r="A16" s="57"/>
      <c r="B16" s="58" t="s">
        <v>19</v>
      </c>
      <c r="C16" s="59"/>
      <c r="D16" s="60"/>
      <c r="E16" s="61">
        <v>790879.5</v>
      </c>
      <c r="F16" s="61">
        <v>790879.5</v>
      </c>
      <c r="G16" s="61">
        <v>70005.100000000006</v>
      </c>
      <c r="H16" s="61">
        <v>70005.100000000006</v>
      </c>
      <c r="I16" s="61">
        <v>14835.9</v>
      </c>
      <c r="J16" s="61">
        <v>14835.9</v>
      </c>
      <c r="K16" s="61">
        <v>13166.9</v>
      </c>
      <c r="L16" s="61">
        <v>13166.9</v>
      </c>
      <c r="M16" s="61">
        <v>5378.2</v>
      </c>
      <c r="N16" s="61">
        <v>5378.2</v>
      </c>
      <c r="O16" s="61">
        <v>8530.7999999999993</v>
      </c>
      <c r="P16" s="61">
        <v>8530.7999999999993</v>
      </c>
      <c r="Q16" s="61">
        <v>6120</v>
      </c>
      <c r="R16" s="61">
        <v>6120</v>
      </c>
      <c r="S16" s="61">
        <v>2549.9</v>
      </c>
      <c r="T16" s="61">
        <v>2549.9</v>
      </c>
      <c r="U16" s="61">
        <v>23181.1</v>
      </c>
      <c r="V16" s="61">
        <v>23181.1</v>
      </c>
      <c r="W16" s="61">
        <v>4991.7</v>
      </c>
      <c r="X16" s="61">
        <v>4991.7</v>
      </c>
      <c r="Y16" s="61">
        <v>16010.4</v>
      </c>
      <c r="Z16" s="61">
        <v>16010.4</v>
      </c>
      <c r="AA16" s="61">
        <v>10586.1</v>
      </c>
      <c r="AB16" s="61">
        <v>10586.1</v>
      </c>
      <c r="AC16" s="61">
        <v>11590.6</v>
      </c>
      <c r="AD16" s="61">
        <v>11590.6</v>
      </c>
      <c r="AE16" s="61">
        <v>11362.9</v>
      </c>
      <c r="AF16" s="61">
        <v>11362.9</v>
      </c>
      <c r="AG16" s="61">
        <v>989189.1</v>
      </c>
      <c r="AH16" s="61">
        <v>989189.1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/>
      <c r="AT16"/>
      <c r="AU16"/>
      <c r="AV16"/>
    </row>
    <row r="17" spans="1:48" s="13" customFormat="1" ht="40.5" x14ac:dyDescent="0.25">
      <c r="A17" s="57"/>
      <c r="B17" s="58" t="s">
        <v>32</v>
      </c>
      <c r="C17" s="59"/>
      <c r="D17" s="60"/>
      <c r="E17" s="61">
        <v>633000</v>
      </c>
      <c r="F17" s="61">
        <v>633000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>
        <v>633000</v>
      </c>
      <c r="AH17" s="61">
        <v>633000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/>
      <c r="AT17"/>
      <c r="AU17"/>
      <c r="AV17"/>
    </row>
    <row r="18" spans="1:48" s="13" customFormat="1" ht="40.5" x14ac:dyDescent="0.25">
      <c r="A18" s="57"/>
      <c r="B18" s="58" t="s">
        <v>33</v>
      </c>
      <c r="C18" s="59"/>
      <c r="D18" s="60"/>
      <c r="E18" s="61">
        <v>157879.5</v>
      </c>
      <c r="F18" s="61">
        <v>157879.5</v>
      </c>
      <c r="G18" s="61">
        <v>70005.100000000006</v>
      </c>
      <c r="H18" s="61">
        <v>70005.100000000006</v>
      </c>
      <c r="I18" s="61">
        <v>14835.9</v>
      </c>
      <c r="J18" s="61">
        <v>14835.9</v>
      </c>
      <c r="K18" s="61">
        <v>13166.9</v>
      </c>
      <c r="L18" s="61">
        <v>13166.9</v>
      </c>
      <c r="M18" s="61">
        <v>5378.2</v>
      </c>
      <c r="N18" s="61">
        <v>5378.2</v>
      </c>
      <c r="O18" s="61">
        <v>8530.7999999999993</v>
      </c>
      <c r="P18" s="61">
        <v>8530.7999999999993</v>
      </c>
      <c r="Q18" s="61">
        <v>6120</v>
      </c>
      <c r="R18" s="61">
        <v>6120</v>
      </c>
      <c r="S18" s="61">
        <v>2549.9</v>
      </c>
      <c r="T18" s="61">
        <v>2549.9</v>
      </c>
      <c r="U18" s="61">
        <v>23181.1</v>
      </c>
      <c r="V18" s="61">
        <v>23181.1</v>
      </c>
      <c r="W18" s="61">
        <v>4991.7</v>
      </c>
      <c r="X18" s="61">
        <v>4991.7</v>
      </c>
      <c r="Y18" s="61">
        <v>16010.4</v>
      </c>
      <c r="Z18" s="61">
        <v>16010.4</v>
      </c>
      <c r="AA18" s="61">
        <v>10586.1</v>
      </c>
      <c r="AB18" s="61">
        <v>10586.1</v>
      </c>
      <c r="AC18" s="61">
        <v>11590.6</v>
      </c>
      <c r="AD18" s="61">
        <v>11590.6</v>
      </c>
      <c r="AE18" s="61">
        <v>11362.9</v>
      </c>
      <c r="AF18" s="61">
        <v>11362.9</v>
      </c>
      <c r="AG18" s="61">
        <v>356189.1</v>
      </c>
      <c r="AH18" s="61">
        <v>356189.1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/>
      <c r="AT18"/>
      <c r="AU18"/>
      <c r="AV18"/>
    </row>
    <row r="19" spans="1:48" s="13" customFormat="1" ht="40.5" x14ac:dyDescent="0.25">
      <c r="A19" s="62"/>
      <c r="B19" s="63" t="s">
        <v>27</v>
      </c>
      <c r="C19" s="64"/>
      <c r="D19" s="65"/>
      <c r="E19" s="66">
        <v>157879.5</v>
      </c>
      <c r="F19" s="66">
        <v>157879.5</v>
      </c>
      <c r="G19" s="66">
        <v>70005.100000000006</v>
      </c>
      <c r="H19" s="66">
        <v>70005.100000000006</v>
      </c>
      <c r="I19" s="66">
        <v>14835.9</v>
      </c>
      <c r="J19" s="66">
        <v>14835.9</v>
      </c>
      <c r="K19" s="66">
        <v>13166.9</v>
      </c>
      <c r="L19" s="66">
        <v>13166.9</v>
      </c>
      <c r="M19" s="66">
        <v>5378.2</v>
      </c>
      <c r="N19" s="66">
        <v>5378.2</v>
      </c>
      <c r="O19" s="66">
        <v>8530.7999999999993</v>
      </c>
      <c r="P19" s="66">
        <v>8530.7999999999993</v>
      </c>
      <c r="Q19" s="66">
        <v>6120</v>
      </c>
      <c r="R19" s="66">
        <v>6120</v>
      </c>
      <c r="S19" s="66">
        <v>2549.9</v>
      </c>
      <c r="T19" s="66">
        <v>2549.9</v>
      </c>
      <c r="U19" s="66">
        <v>23181.1</v>
      </c>
      <c r="V19" s="66">
        <v>23181.1</v>
      </c>
      <c r="W19" s="66">
        <v>4991.7</v>
      </c>
      <c r="X19" s="66">
        <v>4991.7</v>
      </c>
      <c r="Y19" s="66">
        <v>16010.4</v>
      </c>
      <c r="Z19" s="66">
        <v>16010.4</v>
      </c>
      <c r="AA19" s="66">
        <v>10586.1</v>
      </c>
      <c r="AB19" s="66">
        <v>10586.1</v>
      </c>
      <c r="AC19" s="66">
        <v>11590.6</v>
      </c>
      <c r="AD19" s="66">
        <v>11590.6</v>
      </c>
      <c r="AE19" s="66">
        <v>11362.9</v>
      </c>
      <c r="AF19" s="66">
        <v>11362.9</v>
      </c>
      <c r="AG19" s="66">
        <v>356189.1</v>
      </c>
      <c r="AH19" s="66">
        <v>356189.1</v>
      </c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6"/>
      <c r="AT19" s="36"/>
      <c r="AU19" s="36"/>
      <c r="AV19" s="36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s="1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48" ht="20.25" x14ac:dyDescent="0.3">
      <c r="A26" s="19"/>
      <c r="B26" s="20"/>
      <c r="C26" s="20"/>
      <c r="D26" s="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1"/>
      <c r="B27" s="22"/>
      <c r="C27" s="22"/>
      <c r="D27" s="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1"/>
      <c r="B28" s="22"/>
      <c r="C28" s="22"/>
      <c r="D28" s="2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1"/>
      <c r="B29" s="22"/>
      <c r="C29" s="22"/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1"/>
      <c r="B30" s="22"/>
      <c r="C30" s="22"/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1"/>
      <c r="B31" s="22"/>
      <c r="C31" s="22"/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47" ht="20.25" x14ac:dyDescent="0.3">
      <c r="A106" s="21"/>
      <c r="B106" s="21"/>
      <c r="C106" s="21"/>
      <c r="D106" s="21"/>
    </row>
    <row r="107" spans="1:47" ht="20.25" x14ac:dyDescent="0.3">
      <c r="A107" s="21"/>
      <c r="B107" s="21"/>
      <c r="C107" s="21"/>
      <c r="D107" s="21"/>
    </row>
    <row r="108" spans="1:47" ht="20.25" x14ac:dyDescent="0.3">
      <c r="A108" s="21"/>
      <c r="B108" s="21"/>
      <c r="C108" s="21"/>
      <c r="D108" s="21"/>
    </row>
    <row r="109" spans="1:47" ht="20.25" x14ac:dyDescent="0.3">
      <c r="A109" s="21"/>
      <c r="B109" s="21"/>
      <c r="C109" s="21"/>
      <c r="D109" s="21"/>
    </row>
    <row r="110" spans="1:47" ht="20.25" x14ac:dyDescent="0.3">
      <c r="A110" s="21"/>
      <c r="B110" s="21"/>
      <c r="C110" s="21"/>
      <c r="D110" s="21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</sheetData>
  <mergeCells count="20">
    <mergeCell ref="E7:V7"/>
    <mergeCell ref="I10:J10"/>
    <mergeCell ref="M10:N10"/>
    <mergeCell ref="O10:P10"/>
    <mergeCell ref="B10:B11"/>
    <mergeCell ref="A10:A11"/>
    <mergeCell ref="C10:C11"/>
    <mergeCell ref="D10:D11"/>
    <mergeCell ref="E10:F10"/>
    <mergeCell ref="G10:H10"/>
    <mergeCell ref="AG10:AH10"/>
    <mergeCell ref="K10:L10"/>
    <mergeCell ref="AC10:AD10"/>
    <mergeCell ref="AE10:AF10"/>
    <mergeCell ref="Q10:R10"/>
    <mergeCell ref="S10:T10"/>
    <mergeCell ref="U10:V10"/>
    <mergeCell ref="W10:X10"/>
    <mergeCell ref="Y10:Z10"/>
    <mergeCell ref="AA10:AB10"/>
  </mergeCells>
  <phoneticPr fontId="0" type="noConversion"/>
  <pageMargins left="0.25" right="0.15748031496062992" top="0.45" bottom="0.35433070866141736" header="0.15748031496062992" footer="0.15748031496062992"/>
  <pageSetup paperSize="9" scale="31" fitToWidth="2" orientation="landscape" r:id="rId1"/>
  <headerFooter alignWithMargins="0">
    <oddFooter xml:space="preserve">&amp;C&amp;P
</oddFooter>
  </headerFooter>
  <colBreaks count="1" manualBreakCount="1">
    <brk id="22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2022-10-21T01:10:00Z</cp:lastPrinted>
  <dcterms:created xsi:type="dcterms:W3CDTF">2005-09-08T01:35:00Z</dcterms:created>
  <dcterms:modified xsi:type="dcterms:W3CDTF">2022-11-28T22:49:42Z</dcterms:modified>
</cp:coreProperties>
</file>